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</definedNames>
  <calcPr calcId="124519"/>
</workbook>
</file>

<file path=xl/calcChain.xml><?xml version="1.0" encoding="utf-8"?>
<calcChain xmlns="http://schemas.openxmlformats.org/spreadsheetml/2006/main">
  <c r="F30" i="6"/>
  <c r="N35"/>
  <c r="N40"/>
  <c r="N30" l="1"/>
  <c r="N34"/>
  <c r="N33"/>
  <c r="N31" l="1"/>
  <c r="M31"/>
  <c r="L31"/>
  <c r="K31"/>
  <c r="J31"/>
  <c r="I31"/>
  <c r="H31"/>
  <c r="G31"/>
  <c r="M30"/>
  <c r="M12" s="1"/>
  <c r="L30"/>
  <c r="L12" s="1"/>
  <c r="K30"/>
  <c r="K12" s="1"/>
  <c r="J30"/>
  <c r="J12" s="1"/>
  <c r="I30"/>
  <c r="I12" s="1"/>
  <c r="H30"/>
  <c r="H12" s="1"/>
  <c r="G30"/>
  <c r="G12" s="1"/>
  <c r="N29"/>
  <c r="N27" s="1"/>
  <c r="M29"/>
  <c r="M11" s="1"/>
  <c r="L29"/>
  <c r="L11" s="1"/>
  <c r="K29"/>
  <c r="K11" s="1"/>
  <c r="J29"/>
  <c r="J11" s="1"/>
  <c r="I29"/>
  <c r="I11" s="1"/>
  <c r="H29"/>
  <c r="H11" s="1"/>
  <c r="G29"/>
  <c r="G11" s="1"/>
  <c r="N28"/>
  <c r="M28"/>
  <c r="M10" s="1"/>
  <c r="L28"/>
  <c r="L10" s="1"/>
  <c r="K28"/>
  <c r="K10" s="1"/>
  <c r="J28"/>
  <c r="J10" s="1"/>
  <c r="I28"/>
  <c r="I10" s="1"/>
  <c r="I9" s="1"/>
  <c r="H28"/>
  <c r="H10" s="1"/>
  <c r="G28"/>
  <c r="G10" s="1"/>
  <c r="L27"/>
  <c r="J27"/>
  <c r="F31"/>
  <c r="F12"/>
  <c r="F29"/>
  <c r="F11" s="1"/>
  <c r="F28"/>
  <c r="F10" s="1"/>
  <c r="N37"/>
  <c r="M37"/>
  <c r="L37"/>
  <c r="K37"/>
  <c r="J37"/>
  <c r="I37"/>
  <c r="H37"/>
  <c r="G37"/>
  <c r="F37"/>
  <c r="N32"/>
  <c r="M32"/>
  <c r="L32"/>
  <c r="K32"/>
  <c r="J32"/>
  <c r="I32"/>
  <c r="H32"/>
  <c r="G32"/>
  <c r="F32"/>
  <c r="K9" l="1"/>
  <c r="G27"/>
  <c r="N13"/>
  <c r="I27"/>
  <c r="H27"/>
  <c r="M9"/>
  <c r="M27"/>
  <c r="K27"/>
  <c r="L9"/>
  <c r="J9"/>
  <c r="H9"/>
  <c r="N10"/>
  <c r="N11"/>
  <c r="G9"/>
  <c r="N12"/>
  <c r="F9"/>
  <c r="F27"/>
  <c r="N9" l="1"/>
</calcChain>
</file>

<file path=xl/sharedStrings.xml><?xml version="1.0" encoding="utf-8"?>
<sst xmlns="http://schemas.openxmlformats.org/spreadsheetml/2006/main" count="82" uniqueCount="34">
  <si>
    <t xml:space="preserve"> </t>
  </si>
  <si>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</si>
  <si>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</si>
  <si>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</si>
  <si>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</si>
  <si>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</si>
  <si>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</si>
  <si>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</si>
  <si>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</si>
  <si>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</si>
  <si>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</si>
  <si>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</si>
  <si>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</si>
  <si>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</si>
  <si>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</si>
  <si>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Структурный элемент 1  </t>
  </si>
  <si>
    <t xml:space="preserve">Структурный элемент … 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</si>
  <si>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</si>
  <si>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</si>
  <si>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</si>
  <si>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</si>
  <si>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</si>
  <si>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</si>
  <si>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08 0 00 00000</t>
  </si>
  <si>
    <t>Структурный элемент 1  -Защита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</t>
  </si>
  <si>
    <t>Муниципальная программа "Защита населения и территории  Беломорского муниципального округа Республики Карелия от чрезвычайных ситуаций, обеспечение пожарной безопасности и безопасности людей на водных объектах, профилактика правонарушений, экстремизма и терроризма"</t>
  </si>
  <si>
    <t xml:space="preserve">Структурный элемент 2 - Профилактика правонарушений, экстремизма и терроризма на территории  Беломорского муниципального округа Республики Карелия </t>
  </si>
  <si>
    <t>Объем налоговых расходов</t>
  </si>
  <si>
    <t>08 П 00 00000</t>
  </si>
  <si>
    <t>08 К 00 00000</t>
  </si>
  <si>
    <t>08 К 01 00000</t>
  </si>
  <si>
    <t>08 К 02 00000</t>
  </si>
  <si>
    <t xml:space="preserve">Приложение 1 </t>
  </si>
  <si>
    <t>к постановлению администрации Беломорского муниципального округа № 720 от 31.07.2026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</si>
</sst>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4"/>
    </xf>
    <xf numFmtId="0" fontId="2" fillId="0" borderId="7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left" wrapText="1" indent="1"/>
    </xf>
    <xf numFmtId="0" fontId="0" fillId="0" borderId="7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 indent="4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9" xfId="0" applyNumberFormat="1" applyFont="1" applyFill="1" applyBorder="1" applyAlignment="1">
      <alignment horizontal="center" vertical="top" wrapText="1"/>
    </xf>
    <xf numFmtId="164" fontId="5" fillId="2" borderId="14" xfId="0" applyNumberFormat="1" applyFont="1" applyFill="1" applyBorder="1" applyAlignment="1">
      <alignment horizontal="center" vertical="top" wrapText="1"/>
    </xf>
    <xf numFmtId="164" fontId="2" fillId="2" borderId="21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top" wrapText="1"/>
    </xf>
    <xf numFmtId="164" fontId="5" fillId="2" borderId="15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top" wrapText="1"/>
    </xf>
    <xf numFmtId="164" fontId="2" fillId="3" borderId="4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justify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 indent="1"/>
    </xf>
    <xf numFmtId="164" fontId="6" fillId="0" borderId="4" xfId="0" applyNumberFormat="1" applyFont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2" fillId="3" borderId="1" xfId="0" applyFont="1" applyFill="1" applyBorder="1" applyAlignment="1">
      <alignment horizontal="left" vertical="top" wrapText="1"/>
    </xf>
    <xf numFmtId="0" fontId="0" fillId="3" borderId="6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1"/>
  <sheetViews>
    <sheetView tabSelected="1" view="pageBreakPreview" zoomScaleSheetLayoutView="100" workbookViewId="0">
      <selection activeCell="K2" sqref="K2:N2"/>
    </sheetView>
  </sheetViews>
  <sheetFormatPr defaultRowHeight="15"/>
  <cols>
    <col min="2" max="2" width="8.42578125" customWidth="1"/>
    <col min="3" max="3" width="24.28515625" customWidth="1"/>
    <col min="4" max="4" width="19.42578125" customWidth="1"/>
    <col min="5" max="5" width="21" customWidth="1"/>
    <col min="6" max="6" width="13.140625" customWidth="1"/>
    <col min="7" max="13" width="11" customWidth="1"/>
    <col min="14" max="14" width="10.85546875" customWidth="1"/>
    <col min="15" max="15" width="9.140625" customWidth="1"/>
  </cols>
  <sheetData>
    <row r="1" spans="2:14">
      <c r="K1" s="83" t="s">
        <v>32</v>
      </c>
      <c r="L1" s="83"/>
      <c r="M1" s="83"/>
      <c r="N1" s="83"/>
    </row>
    <row r="2" spans="2:14" ht="31.5" customHeight="1">
      <c r="K2" s="82" t="s">
        <v>33</v>
      </c>
      <c r="L2" s="82"/>
      <c r="M2" s="82"/>
      <c r="N2" s="82"/>
    </row>
    <row r="3" spans="2:14" ht="15.75">
      <c r="D3" s="2" t="s">
        <v>21</v>
      </c>
      <c r="K3" s="82"/>
      <c r="L3" s="82"/>
      <c r="M3" s="82"/>
      <c r="N3" s="82"/>
    </row>
    <row r="4" spans="2:14" ht="15.75">
      <c r="D4" s="2"/>
      <c r="N4" t="s">
        <v>22</v>
      </c>
    </row>
    <row r="5" spans="2:14" ht="15.75" thickBot="1"/>
    <row r="6" spans="2:14" ht="26.25" customHeight="1" thickBot="1">
      <c r="B6" s="57" t="s">
        <v>1</v>
      </c>
      <c r="C6" s="57" t="s">
        <v>2</v>
      </c>
      <c r="D6" s="57" t="s">
        <v>3</v>
      </c>
      <c r="E6" s="57" t="s">
        <v>4</v>
      </c>
      <c r="F6" s="90" t="s">
        <v>5</v>
      </c>
      <c r="G6" s="91"/>
      <c r="H6" s="91"/>
      <c r="I6" s="91"/>
      <c r="J6" s="91"/>
      <c r="K6" s="91"/>
      <c r="L6" s="91"/>
      <c r="M6" s="91"/>
      <c r="N6" s="92"/>
    </row>
    <row r="7" spans="2:14" ht="31.5" customHeight="1">
      <c r="B7" s="58"/>
      <c r="C7" s="89"/>
      <c r="D7" s="58"/>
      <c r="E7" s="58"/>
      <c r="F7" s="57">
        <v>2026</v>
      </c>
      <c r="G7" s="57">
        <v>2027</v>
      </c>
      <c r="H7" s="57">
        <v>2028</v>
      </c>
      <c r="I7" s="57">
        <v>2029</v>
      </c>
      <c r="J7" s="57">
        <v>2030</v>
      </c>
      <c r="K7" s="57">
        <v>2031</v>
      </c>
      <c r="L7" s="57">
        <v>2032</v>
      </c>
      <c r="M7" s="57">
        <v>2033</v>
      </c>
      <c r="N7" s="87" t="s">
        <v>6</v>
      </c>
    </row>
    <row r="8" spans="2:14" ht="51" customHeight="1" thickBot="1">
      <c r="B8" s="59"/>
      <c r="C8" s="60"/>
      <c r="D8" s="59"/>
      <c r="E8" s="59"/>
      <c r="F8" s="60"/>
      <c r="G8" s="60"/>
      <c r="H8" s="60"/>
      <c r="I8" s="60"/>
      <c r="J8" s="60"/>
      <c r="K8" s="60"/>
      <c r="L8" s="60"/>
      <c r="M8" s="60"/>
      <c r="N8" s="88"/>
    </row>
    <row r="9" spans="2:14" ht="33.75" customHeight="1" thickBot="1">
      <c r="B9" s="68" t="s">
        <v>25</v>
      </c>
      <c r="C9" s="69"/>
      <c r="D9" s="36" t="s">
        <v>23</v>
      </c>
      <c r="E9" s="21" t="s">
        <v>7</v>
      </c>
      <c r="F9" s="19">
        <f>F10+F11+F12+F14</f>
        <v>4637.1000000000004</v>
      </c>
      <c r="G9" s="19">
        <f t="shared" ref="G9:N9" si="0">G10+G11+G12+G14</f>
        <v>3160.6</v>
      </c>
      <c r="H9" s="19">
        <f t="shared" si="0"/>
        <v>3660.6</v>
      </c>
      <c r="I9" s="19">
        <f t="shared" si="0"/>
        <v>3660.6</v>
      </c>
      <c r="J9" s="19">
        <f t="shared" si="0"/>
        <v>3660.6</v>
      </c>
      <c r="K9" s="19">
        <f t="shared" si="0"/>
        <v>3660.6</v>
      </c>
      <c r="L9" s="19">
        <f t="shared" si="0"/>
        <v>3660.6</v>
      </c>
      <c r="M9" s="19">
        <f t="shared" si="0"/>
        <v>3660.6</v>
      </c>
      <c r="N9" s="48">
        <f t="shared" si="0"/>
        <v>29761.3</v>
      </c>
    </row>
    <row r="10" spans="2:14" ht="39.75" customHeight="1" thickBot="1">
      <c r="B10" s="70"/>
      <c r="C10" s="71"/>
      <c r="D10" s="57" t="s">
        <v>20</v>
      </c>
      <c r="E10" s="6" t="s">
        <v>8</v>
      </c>
      <c r="F10" s="18">
        <f>F16+F28</f>
        <v>0</v>
      </c>
      <c r="G10" s="18">
        <f t="shared" ref="G10:M10" si="1">G16+G28</f>
        <v>0</v>
      </c>
      <c r="H10" s="18">
        <f t="shared" si="1"/>
        <v>0</v>
      </c>
      <c r="I10" s="18">
        <f t="shared" si="1"/>
        <v>0</v>
      </c>
      <c r="J10" s="18">
        <f t="shared" si="1"/>
        <v>0</v>
      </c>
      <c r="K10" s="18">
        <f t="shared" si="1"/>
        <v>0</v>
      </c>
      <c r="L10" s="18">
        <f t="shared" si="1"/>
        <v>0</v>
      </c>
      <c r="M10" s="18">
        <f t="shared" si="1"/>
        <v>0</v>
      </c>
      <c r="N10" s="48">
        <f t="shared" ref="N10:N11" si="2">F10+G10+H10+I10+J10+K10+L10+M10</f>
        <v>0</v>
      </c>
    </row>
    <row r="11" spans="2:14" ht="51.75" customHeight="1" thickBot="1">
      <c r="B11" s="70"/>
      <c r="C11" s="71"/>
      <c r="D11" s="58"/>
      <c r="E11" s="6" t="s">
        <v>9</v>
      </c>
      <c r="F11" s="18">
        <f>F16+F29</f>
        <v>337.4</v>
      </c>
      <c r="G11" s="18">
        <f t="shared" ref="G11:M11" si="3">G16+G29</f>
        <v>0</v>
      </c>
      <c r="H11" s="18">
        <f t="shared" si="3"/>
        <v>0</v>
      </c>
      <c r="I11" s="18">
        <f t="shared" si="3"/>
        <v>0</v>
      </c>
      <c r="J11" s="18">
        <f t="shared" si="3"/>
        <v>0</v>
      </c>
      <c r="K11" s="18">
        <f t="shared" si="3"/>
        <v>0</v>
      </c>
      <c r="L11" s="18">
        <f t="shared" si="3"/>
        <v>0</v>
      </c>
      <c r="M11" s="18">
        <f t="shared" si="3"/>
        <v>0</v>
      </c>
      <c r="N11" s="48">
        <f t="shared" si="2"/>
        <v>337.4</v>
      </c>
    </row>
    <row r="12" spans="2:14" ht="36.75" customHeight="1" thickBot="1">
      <c r="B12" s="70"/>
      <c r="C12" s="71"/>
      <c r="D12" s="58"/>
      <c r="E12" s="6" t="s">
        <v>10</v>
      </c>
      <c r="F12" s="18">
        <f>F18+F30</f>
        <v>4299.7000000000007</v>
      </c>
      <c r="G12" s="18">
        <f t="shared" ref="G12:M12" si="4">G18+G30</f>
        <v>3160.6</v>
      </c>
      <c r="H12" s="18">
        <f t="shared" si="4"/>
        <v>3660.6</v>
      </c>
      <c r="I12" s="18">
        <f t="shared" si="4"/>
        <v>3660.6</v>
      </c>
      <c r="J12" s="18">
        <f t="shared" si="4"/>
        <v>3660.6</v>
      </c>
      <c r="K12" s="18">
        <f t="shared" si="4"/>
        <v>3660.6</v>
      </c>
      <c r="L12" s="18">
        <f t="shared" si="4"/>
        <v>3660.6</v>
      </c>
      <c r="M12" s="18">
        <f t="shared" si="4"/>
        <v>3660.6</v>
      </c>
      <c r="N12" s="48">
        <f>F12+G12+H12+I12+J12+K12+L12+M12</f>
        <v>29423.899999999998</v>
      </c>
    </row>
    <row r="13" spans="2:14" ht="37.5" customHeight="1" thickBot="1">
      <c r="B13" s="70"/>
      <c r="C13" s="71"/>
      <c r="D13" s="58"/>
      <c r="E13" s="52" t="s">
        <v>27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f>F13+G13+H13+I13+J13+K13+L13+M13</f>
        <v>0</v>
      </c>
    </row>
    <row r="14" spans="2:14" ht="22.5" customHeight="1" thickBot="1">
      <c r="B14" s="72"/>
      <c r="C14" s="73"/>
      <c r="D14" s="59"/>
      <c r="E14" s="5" t="s">
        <v>11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49">
        <v>0</v>
      </c>
    </row>
    <row r="15" spans="2:14" ht="22.5" customHeight="1">
      <c r="B15" s="76"/>
      <c r="C15" s="79" t="s">
        <v>12</v>
      </c>
      <c r="D15" s="64" t="s">
        <v>28</v>
      </c>
      <c r="E15" s="27" t="s">
        <v>7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3">
        <v>0</v>
      </c>
    </row>
    <row r="16" spans="2:14" ht="48" customHeight="1">
      <c r="B16" s="77"/>
      <c r="C16" s="80"/>
      <c r="D16" s="65"/>
      <c r="E16" s="25" t="s">
        <v>13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37">
        <v>0</v>
      </c>
    </row>
    <row r="17" spans="2:14" ht="48" customHeight="1">
      <c r="B17" s="77"/>
      <c r="C17" s="80"/>
      <c r="D17" s="65"/>
      <c r="E17" s="25" t="s">
        <v>9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37">
        <v>0</v>
      </c>
    </row>
    <row r="18" spans="2:14" ht="17.25" customHeight="1">
      <c r="B18" s="77"/>
      <c r="C18" s="80"/>
      <c r="D18" s="65"/>
      <c r="E18" s="25" t="s">
        <v>14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37">
        <v>0</v>
      </c>
    </row>
    <row r="19" spans="2:14" ht="18.75" customHeight="1" thickBot="1">
      <c r="B19" s="78"/>
      <c r="C19" s="81"/>
      <c r="D19" s="66"/>
      <c r="E19" s="29" t="s">
        <v>11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38">
        <v>0</v>
      </c>
    </row>
    <row r="20" spans="2:14" ht="31.5" hidden="1" customHeight="1" thickBot="1">
      <c r="B20" s="8">
        <v>1</v>
      </c>
      <c r="C20" s="14" t="s">
        <v>15</v>
      </c>
      <c r="D20" s="15"/>
      <c r="E20" s="6" t="s">
        <v>7</v>
      </c>
      <c r="F20" s="4" t="s">
        <v>0</v>
      </c>
      <c r="G20" s="4" t="s">
        <v>0</v>
      </c>
      <c r="H20" s="4"/>
      <c r="I20" s="4"/>
      <c r="J20" s="4"/>
      <c r="K20" s="4"/>
      <c r="L20" s="4"/>
      <c r="M20" s="4"/>
      <c r="N20" s="50" t="s">
        <v>0</v>
      </c>
    </row>
    <row r="21" spans="2:14" ht="57" hidden="1" customHeight="1" thickBot="1">
      <c r="B21" s="8"/>
      <c r="C21" s="3" t="s">
        <v>0</v>
      </c>
      <c r="D21" s="67" t="s">
        <v>20</v>
      </c>
      <c r="E21" s="6" t="s">
        <v>13</v>
      </c>
      <c r="F21" s="4"/>
      <c r="G21" s="4"/>
      <c r="H21" s="4"/>
      <c r="I21" s="4"/>
      <c r="J21" s="4"/>
      <c r="K21" s="4"/>
      <c r="L21" s="4"/>
      <c r="M21" s="4"/>
      <c r="N21" s="50"/>
    </row>
    <row r="22" spans="2:14" ht="57.75" hidden="1" customHeight="1" thickBot="1">
      <c r="B22" s="8"/>
      <c r="C22" s="13"/>
      <c r="D22" s="58"/>
      <c r="E22" s="6" t="s">
        <v>9</v>
      </c>
      <c r="F22" s="4"/>
      <c r="G22" s="4"/>
      <c r="H22" s="4"/>
      <c r="I22" s="4"/>
      <c r="J22" s="4"/>
      <c r="K22" s="4"/>
      <c r="L22" s="4"/>
      <c r="M22" s="4"/>
      <c r="N22" s="50"/>
    </row>
    <row r="23" spans="2:14" ht="33" hidden="1" customHeight="1" thickBot="1">
      <c r="B23" s="1"/>
      <c r="C23" s="13"/>
      <c r="D23" s="58"/>
      <c r="E23" s="6" t="s">
        <v>14</v>
      </c>
      <c r="F23" s="4" t="s">
        <v>0</v>
      </c>
      <c r="G23" s="4" t="s">
        <v>0</v>
      </c>
      <c r="H23" s="4"/>
      <c r="I23" s="4"/>
      <c r="J23" s="4"/>
      <c r="K23" s="4"/>
      <c r="L23" s="4"/>
      <c r="M23" s="4"/>
      <c r="N23" s="50" t="s">
        <v>0</v>
      </c>
    </row>
    <row r="24" spans="2:14" ht="16.5" hidden="1" thickBot="1">
      <c r="B24" s="1"/>
      <c r="C24" s="7"/>
      <c r="D24" s="59"/>
      <c r="E24" s="12" t="s">
        <v>11</v>
      </c>
      <c r="F24" s="4"/>
      <c r="G24" s="4"/>
      <c r="H24" s="4"/>
      <c r="I24" s="4"/>
      <c r="J24" s="4"/>
      <c r="K24" s="4"/>
      <c r="L24" s="4"/>
      <c r="M24" s="4"/>
      <c r="N24" s="50"/>
    </row>
    <row r="25" spans="2:14" ht="24.75" hidden="1" customHeight="1" thickBot="1">
      <c r="B25" s="55">
        <v>2</v>
      </c>
      <c r="C25" s="74" t="s">
        <v>16</v>
      </c>
      <c r="D25" s="10"/>
      <c r="E25" s="10" t="s">
        <v>0</v>
      </c>
      <c r="F25" s="4" t="s">
        <v>0</v>
      </c>
      <c r="G25" s="4" t="s">
        <v>0</v>
      </c>
      <c r="H25" s="4"/>
      <c r="I25" s="4"/>
      <c r="J25" s="4"/>
      <c r="K25" s="4"/>
      <c r="L25" s="4"/>
      <c r="M25" s="4"/>
      <c r="N25" s="50" t="s">
        <v>0</v>
      </c>
    </row>
    <row r="26" spans="2:14" ht="42" hidden="1" customHeight="1" thickBot="1">
      <c r="B26" s="56"/>
      <c r="C26" s="75"/>
      <c r="D26" s="11"/>
      <c r="E26" s="10" t="s">
        <v>0</v>
      </c>
      <c r="F26" s="4" t="s">
        <v>0</v>
      </c>
      <c r="G26" s="4" t="s">
        <v>0</v>
      </c>
      <c r="H26" s="4"/>
      <c r="I26" s="4"/>
      <c r="J26" s="4"/>
      <c r="K26" s="4"/>
      <c r="L26" s="4"/>
      <c r="M26" s="4"/>
      <c r="N26" s="50" t="s">
        <v>0</v>
      </c>
    </row>
    <row r="27" spans="2:14" ht="27" customHeight="1" thickBot="1">
      <c r="B27" s="76"/>
      <c r="C27" s="68" t="s">
        <v>17</v>
      </c>
      <c r="D27" s="9" t="s">
        <v>29</v>
      </c>
      <c r="E27" s="31" t="s">
        <v>7</v>
      </c>
      <c r="F27" s="32">
        <f>F28+F29+F30+F31</f>
        <v>4637.1000000000004</v>
      </c>
      <c r="G27" s="32">
        <f t="shared" ref="G27:N27" si="5">G28+G29+G30+G31</f>
        <v>3160.6</v>
      </c>
      <c r="H27" s="32">
        <f t="shared" si="5"/>
        <v>3660.6</v>
      </c>
      <c r="I27" s="32">
        <f t="shared" si="5"/>
        <v>3660.6</v>
      </c>
      <c r="J27" s="32">
        <f t="shared" si="5"/>
        <v>3660.6</v>
      </c>
      <c r="K27" s="32">
        <f t="shared" si="5"/>
        <v>3660.6</v>
      </c>
      <c r="L27" s="32">
        <f t="shared" si="5"/>
        <v>3660.6</v>
      </c>
      <c r="M27" s="32">
        <f t="shared" si="5"/>
        <v>3660.6</v>
      </c>
      <c r="N27" s="48">
        <f t="shared" si="5"/>
        <v>29761.3</v>
      </c>
    </row>
    <row r="28" spans="2:14" ht="46.5" customHeight="1" thickBot="1">
      <c r="B28" s="77"/>
      <c r="C28" s="80"/>
      <c r="D28" s="17" t="s">
        <v>20</v>
      </c>
      <c r="E28" s="33" t="s">
        <v>13</v>
      </c>
      <c r="F28" s="34">
        <f>F33+F38</f>
        <v>0</v>
      </c>
      <c r="G28" s="34">
        <f t="shared" ref="G28:N28" si="6">G33+G38</f>
        <v>0</v>
      </c>
      <c r="H28" s="34">
        <f t="shared" si="6"/>
        <v>0</v>
      </c>
      <c r="I28" s="34">
        <f t="shared" si="6"/>
        <v>0</v>
      </c>
      <c r="J28" s="34">
        <f t="shared" si="6"/>
        <v>0</v>
      </c>
      <c r="K28" s="34">
        <f t="shared" si="6"/>
        <v>0</v>
      </c>
      <c r="L28" s="34">
        <f t="shared" si="6"/>
        <v>0</v>
      </c>
      <c r="M28" s="34">
        <f t="shared" si="6"/>
        <v>0</v>
      </c>
      <c r="N28" s="51">
        <f t="shared" si="6"/>
        <v>0</v>
      </c>
    </row>
    <row r="29" spans="2:14" ht="49.5" customHeight="1" thickBot="1">
      <c r="B29" s="77"/>
      <c r="C29" s="80"/>
      <c r="D29" s="17" t="s">
        <v>20</v>
      </c>
      <c r="E29" s="33" t="s">
        <v>9</v>
      </c>
      <c r="F29" s="34">
        <f>F34+F39</f>
        <v>337.4</v>
      </c>
      <c r="G29" s="34">
        <f t="shared" ref="G29:N29" si="7">G34+G39</f>
        <v>0</v>
      </c>
      <c r="H29" s="34">
        <f t="shared" si="7"/>
        <v>0</v>
      </c>
      <c r="I29" s="34">
        <f t="shared" si="7"/>
        <v>0</v>
      </c>
      <c r="J29" s="34">
        <f t="shared" si="7"/>
        <v>0</v>
      </c>
      <c r="K29" s="34">
        <f t="shared" si="7"/>
        <v>0</v>
      </c>
      <c r="L29" s="34">
        <f t="shared" si="7"/>
        <v>0</v>
      </c>
      <c r="M29" s="34">
        <f t="shared" si="7"/>
        <v>0</v>
      </c>
      <c r="N29" s="51">
        <f t="shared" si="7"/>
        <v>337.4</v>
      </c>
    </row>
    <row r="30" spans="2:14" ht="25.5" customHeight="1" thickBot="1">
      <c r="B30" s="77"/>
      <c r="C30" s="80"/>
      <c r="D30" s="17" t="s">
        <v>20</v>
      </c>
      <c r="E30" s="33" t="s">
        <v>14</v>
      </c>
      <c r="F30" s="34">
        <f>F35+F40</f>
        <v>4299.7000000000007</v>
      </c>
      <c r="G30" s="34">
        <f t="shared" ref="G30:M30" si="8">G35+G40</f>
        <v>3160.6</v>
      </c>
      <c r="H30" s="34">
        <f t="shared" si="8"/>
        <v>3660.6</v>
      </c>
      <c r="I30" s="34">
        <f t="shared" si="8"/>
        <v>3660.6</v>
      </c>
      <c r="J30" s="34">
        <f t="shared" si="8"/>
        <v>3660.6</v>
      </c>
      <c r="K30" s="34">
        <f t="shared" si="8"/>
        <v>3660.6</v>
      </c>
      <c r="L30" s="34">
        <f t="shared" si="8"/>
        <v>3660.6</v>
      </c>
      <c r="M30" s="34">
        <f t="shared" si="8"/>
        <v>3660.6</v>
      </c>
      <c r="N30" s="51">
        <f>N35+N40</f>
        <v>29423.899999999998</v>
      </c>
    </row>
    <row r="31" spans="2:14" ht="27" customHeight="1" thickBot="1">
      <c r="B31" s="78"/>
      <c r="C31" s="81"/>
      <c r="D31" s="17" t="s">
        <v>20</v>
      </c>
      <c r="E31" s="35" t="s">
        <v>11</v>
      </c>
      <c r="F31" s="34">
        <f>F36+F41</f>
        <v>0</v>
      </c>
      <c r="G31" s="34">
        <f t="shared" ref="G31:N31" si="9">G36+G41</f>
        <v>0</v>
      </c>
      <c r="H31" s="34">
        <f t="shared" si="9"/>
        <v>0</v>
      </c>
      <c r="I31" s="34">
        <f t="shared" si="9"/>
        <v>0</v>
      </c>
      <c r="J31" s="34">
        <f t="shared" si="9"/>
        <v>0</v>
      </c>
      <c r="K31" s="34">
        <f t="shared" si="9"/>
        <v>0</v>
      </c>
      <c r="L31" s="34">
        <f t="shared" si="9"/>
        <v>0</v>
      </c>
      <c r="M31" s="34">
        <f t="shared" si="9"/>
        <v>0</v>
      </c>
      <c r="N31" s="51">
        <f t="shared" si="9"/>
        <v>0</v>
      </c>
    </row>
    <row r="32" spans="2:14" ht="28.5" customHeight="1" thickBot="1">
      <c r="B32" s="55">
        <v>1</v>
      </c>
      <c r="C32" s="61" t="s">
        <v>24</v>
      </c>
      <c r="D32" s="28" t="s">
        <v>30</v>
      </c>
      <c r="E32" s="21" t="s">
        <v>7</v>
      </c>
      <c r="F32" s="19">
        <f>F33+F34+F35+F36</f>
        <v>4576.5</v>
      </c>
      <c r="G32" s="19">
        <f t="shared" ref="G32:N32" si="10">G33+G34+G35+G36</f>
        <v>3100</v>
      </c>
      <c r="H32" s="19">
        <f t="shared" si="10"/>
        <v>3600</v>
      </c>
      <c r="I32" s="19">
        <f t="shared" si="10"/>
        <v>3600</v>
      </c>
      <c r="J32" s="19">
        <f t="shared" si="10"/>
        <v>3600</v>
      </c>
      <c r="K32" s="19">
        <f t="shared" si="10"/>
        <v>3600</v>
      </c>
      <c r="L32" s="19">
        <f t="shared" si="10"/>
        <v>3600</v>
      </c>
      <c r="M32" s="19">
        <f t="shared" si="10"/>
        <v>3600</v>
      </c>
      <c r="N32" s="48">
        <f t="shared" si="10"/>
        <v>29276.5</v>
      </c>
    </row>
    <row r="33" spans="2:14" ht="49.5" customHeight="1" thickBot="1">
      <c r="B33" s="56"/>
      <c r="C33" s="62"/>
      <c r="D33" s="16" t="s">
        <v>20</v>
      </c>
      <c r="E33" s="6" t="s">
        <v>18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48">
        <f t="shared" ref="N33:N34" si="11">F33+G33+H33+I33+J33+K33+L33+M33</f>
        <v>0</v>
      </c>
    </row>
    <row r="34" spans="2:14" ht="47.25" customHeight="1" thickBot="1">
      <c r="B34" s="1"/>
      <c r="C34" s="62"/>
      <c r="D34" s="17" t="s">
        <v>20</v>
      </c>
      <c r="E34" s="6" t="s">
        <v>19</v>
      </c>
      <c r="F34" s="18">
        <v>337.4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48">
        <f t="shared" si="11"/>
        <v>337.4</v>
      </c>
    </row>
    <row r="35" spans="2:14" ht="20.25" customHeight="1" thickBot="1">
      <c r="B35" s="1"/>
      <c r="C35" s="62"/>
      <c r="D35" s="17" t="s">
        <v>20</v>
      </c>
      <c r="E35" s="6" t="s">
        <v>14</v>
      </c>
      <c r="F35" s="18">
        <v>4239.1000000000004</v>
      </c>
      <c r="G35" s="18">
        <v>3100</v>
      </c>
      <c r="H35" s="18">
        <v>3600</v>
      </c>
      <c r="I35" s="18">
        <v>3600</v>
      </c>
      <c r="J35" s="18">
        <v>3600</v>
      </c>
      <c r="K35" s="18">
        <v>3600</v>
      </c>
      <c r="L35" s="18">
        <v>3600</v>
      </c>
      <c r="M35" s="18">
        <v>3600</v>
      </c>
      <c r="N35" s="48">
        <f>F35+G35+H35+I35+J35+K35+L35+M35</f>
        <v>28939.1</v>
      </c>
    </row>
    <row r="36" spans="2:14" ht="37.5" customHeight="1" thickBot="1">
      <c r="B36" s="1"/>
      <c r="C36" s="63"/>
      <c r="D36" s="17" t="s">
        <v>20</v>
      </c>
      <c r="E36" s="30" t="s">
        <v>11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48">
        <v>0</v>
      </c>
    </row>
    <row r="37" spans="2:14" ht="25.5" customHeight="1" thickBot="1">
      <c r="B37" s="39">
        <v>2</v>
      </c>
      <c r="C37" s="84" t="s">
        <v>26</v>
      </c>
      <c r="D37" s="40" t="s">
        <v>31</v>
      </c>
      <c r="E37" s="41" t="s">
        <v>7</v>
      </c>
      <c r="F37" s="42">
        <f>F38+F39+F40+F41</f>
        <v>60.6</v>
      </c>
      <c r="G37" s="42">
        <f t="shared" ref="G37" si="12">G38+G39+G40+G41</f>
        <v>60.6</v>
      </c>
      <c r="H37" s="42">
        <f t="shared" ref="H37" si="13">H38+H39+H40+H41</f>
        <v>60.6</v>
      </c>
      <c r="I37" s="42">
        <f t="shared" ref="I37" si="14">I38+I39+I40+I41</f>
        <v>60.6</v>
      </c>
      <c r="J37" s="42">
        <f t="shared" ref="J37" si="15">J38+J39+J40+J41</f>
        <v>60.6</v>
      </c>
      <c r="K37" s="42">
        <f t="shared" ref="K37" si="16">K38+K39+K40+K41</f>
        <v>60.6</v>
      </c>
      <c r="L37" s="42">
        <f t="shared" ref="L37" si="17">L38+L39+L40+L41</f>
        <v>60.6</v>
      </c>
      <c r="M37" s="42">
        <f t="shared" ref="M37" si="18">M38+M39+M40+M41</f>
        <v>60.6</v>
      </c>
      <c r="N37" s="48">
        <f t="shared" ref="N37" si="19">N38+N39+N40+N41</f>
        <v>484.80000000000007</v>
      </c>
    </row>
    <row r="38" spans="2:14" ht="48" thickBot="1">
      <c r="B38" s="39"/>
      <c r="C38" s="85"/>
      <c r="D38" s="43" t="s">
        <v>20</v>
      </c>
      <c r="E38" s="44" t="s">
        <v>18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8">
        <v>0</v>
      </c>
    </row>
    <row r="39" spans="2:14" ht="48" thickBot="1">
      <c r="B39" s="46"/>
      <c r="C39" s="85"/>
      <c r="D39" s="43" t="s">
        <v>20</v>
      </c>
      <c r="E39" s="44" t="s">
        <v>19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8">
        <v>0</v>
      </c>
    </row>
    <row r="40" spans="2:14" ht="19.5" customHeight="1" thickBot="1">
      <c r="B40" s="46"/>
      <c r="C40" s="85"/>
      <c r="D40" s="43" t="s">
        <v>20</v>
      </c>
      <c r="E40" s="44" t="s">
        <v>14</v>
      </c>
      <c r="F40" s="45">
        <v>60.6</v>
      </c>
      <c r="G40" s="45">
        <v>60.6</v>
      </c>
      <c r="H40" s="45">
        <v>60.6</v>
      </c>
      <c r="I40" s="45">
        <v>60.6</v>
      </c>
      <c r="J40" s="45">
        <v>60.6</v>
      </c>
      <c r="K40" s="45">
        <v>60.6</v>
      </c>
      <c r="L40" s="45">
        <v>60.6</v>
      </c>
      <c r="M40" s="45">
        <v>60.6</v>
      </c>
      <c r="N40" s="48">
        <f>F40+G40+H40+I40+J40+K40+L40+M40</f>
        <v>484.80000000000007</v>
      </c>
    </row>
    <row r="41" spans="2:14" ht="19.5" customHeight="1" thickBot="1">
      <c r="B41" s="46"/>
      <c r="C41" s="86"/>
      <c r="D41" s="43" t="s">
        <v>20</v>
      </c>
      <c r="E41" s="47" t="s">
        <v>11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8">
        <v>0</v>
      </c>
    </row>
  </sheetData>
  <mergeCells count="30">
    <mergeCell ref="C37:C41"/>
    <mergeCell ref="N7:N8"/>
    <mergeCell ref="C27:C31"/>
    <mergeCell ref="C6:C8"/>
    <mergeCell ref="E6:E8"/>
    <mergeCell ref="F6:N6"/>
    <mergeCell ref="F7:F8"/>
    <mergeCell ref="H7:H8"/>
    <mergeCell ref="I7:I8"/>
    <mergeCell ref="B15:B19"/>
    <mergeCell ref="C15:C19"/>
    <mergeCell ref="K2:N2"/>
    <mergeCell ref="K3:N3"/>
    <mergeCell ref="K1:N1"/>
    <mergeCell ref="B32:B33"/>
    <mergeCell ref="B6:B8"/>
    <mergeCell ref="K7:K8"/>
    <mergeCell ref="L7:L8"/>
    <mergeCell ref="M7:M8"/>
    <mergeCell ref="C32:C36"/>
    <mergeCell ref="J7:J8"/>
    <mergeCell ref="G7:G8"/>
    <mergeCell ref="D6:D8"/>
    <mergeCell ref="D10:D14"/>
    <mergeCell ref="D15:D19"/>
    <mergeCell ref="D21:D24"/>
    <mergeCell ref="B9:C14"/>
    <mergeCell ref="B25:B26"/>
    <mergeCell ref="C25:C26"/>
    <mergeCell ref="B27:B31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обесп. МП</vt:lpstr>
      <vt:lpstr>'Фин. обесп. МП'!Заголовки_для_печати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2026-08-04T13:08:43Z</dcterms:modified>
</cp:coreProperties>
</file>